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639A02D-15D7-4B17-9ABA-EF06AF0A65F5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4" i="6" l="1"/>
  <c r="O83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<sst xmlns="http://schemas.openxmlformats.org/spreadsheetml/2006/main" count="1080" uniqueCount="281">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</sst>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4" totalsRowCount="1" headerRowDxfId="31" dataDxfId="30" totalsRowDxfId="29">
  <autoFilter ref="A1:O833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4"/>
  <sheetViews>
    <sheetView rightToLeft="1" zoomScale="59" zoomScaleNormal="59" workbookViewId="0">
      <pane ySplit="1" topLeftCell="A744" activePane="bottomLeft" state="frozen"/>
      <selection pane="bottomLeft" activeCell="AB754" sqref="AB75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6"/>
  <sheetViews>
    <sheetView rightToLeft="1" tabSelected="1" workbookViewId="0">
      <pane ySplit="1" topLeftCell="A193" activePane="bottomLeft" state="frozen"/>
      <selection activeCell="AA578" sqref="AA578"/>
      <selection pane="bottomLeft" activeCell="C196" sqref="C19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4"/>
  <sheetViews>
    <sheetView rightToLeft="1" zoomScale="140" zoomScaleNormal="140" workbookViewId="0">
      <pane ySplit="1" topLeftCell="A825" activePane="bottomLeft" state="frozen"/>
      <selection activeCell="G40" sqref="G40"/>
      <selection pane="bottomLeft" activeCell="K833" sqref="K83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 ht="14.55" customHeight="1">
      <c r="A834" s="33" t="s">
        <v>81</v>
      </c>
      <c r="H834" s="27"/>
      <c r="J834" s="35">
        <f>SUBTOTAL(109,Table2[ورود و خروج سهام])</f>
        <v>-199977</v>
      </c>
      <c r="O834" s="27">
        <f>SUBTOTAL(109,Table2[سال اخیر])</f>
        <v>-123785</v>
      </c>
    </row>
  </sheetData>
  <phoneticPr fontId="1" type="noConversion"/>
  <conditionalFormatting sqref="C223:C833">
    <cfRule type="cellIs" dxfId="47" priority="2" operator="greaterThan">
      <formula>0</formula>
    </cfRule>
  </conditionalFormatting>
  <conditionalFormatting sqref="D223:D833">
    <cfRule type="cellIs" dxfId="46" priority="1" operator="greaterThan">
      <formula>0</formula>
    </cfRule>
  </conditionalFormatting>
  <conditionalFormatting sqref="E223:E833">
    <cfRule type="cellIs" dxfId="45" priority="8" operator="greaterThan">
      <formula>0</formula>
    </cfRule>
  </conditionalFormatting>
  <conditionalFormatting sqref="F223:F833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35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33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34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2024-03-13T11:32:20Z</dcterms:modified>
</cp:coreProperties>
</file>